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maeva.pelage\Downloads\"/>
    </mc:Choice>
  </mc:AlternateContent>
  <xr:revisionPtr revIDLastSave="16" documentId="13_ncr:1_{6F0F1B3F-492A-422D-AB64-999FF43617A7}" xr6:coauthVersionLast="47" xr6:coauthVersionMax="47" xr10:uidLastSave="{3C04F801-85FA-456C-B30D-8C1B8292E05A}"/>
  <bookViews>
    <workbookView xWindow="-51720" yWindow="-120" windowWidth="51840" windowHeight="21120" xr2:uid="{489A3DC5-1F0B-4CD3-BAF6-06E7ED810B83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F6" i="1" s="1"/>
  <c r="B14" i="1" s="1"/>
  <c r="E46" i="1"/>
  <c r="D46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B15" i="1" l="1"/>
  <c r="C14" i="1"/>
  <c r="C15" i="1" l="1"/>
  <c r="B16" i="1"/>
  <c r="B17" i="1" l="1"/>
  <c r="C16" i="1"/>
  <c r="B18" i="1" l="1"/>
  <c r="C17" i="1"/>
  <c r="C18" i="1" l="1"/>
  <c r="B19" i="1"/>
  <c r="B20" i="1" l="1"/>
  <c r="C19" i="1"/>
  <c r="B21" i="1" l="1"/>
  <c r="C20" i="1"/>
  <c r="C21" i="1" l="1"/>
  <c r="B22" i="1"/>
  <c r="B23" i="1" l="1"/>
  <c r="C22" i="1"/>
  <c r="B24" i="1" l="1"/>
  <c r="C23" i="1"/>
  <c r="C24" i="1" l="1"/>
  <c r="B25" i="1"/>
  <c r="B26" i="1" l="1"/>
  <c r="C25" i="1"/>
  <c r="B27" i="1" l="1"/>
  <c r="C26" i="1"/>
  <c r="C27" i="1" l="1"/>
  <c r="B28" i="1"/>
  <c r="B29" i="1" l="1"/>
  <c r="C28" i="1"/>
  <c r="B30" i="1" l="1"/>
  <c r="C29" i="1"/>
  <c r="C30" i="1" l="1"/>
  <c r="B31" i="1"/>
  <c r="B32" i="1" l="1"/>
  <c r="C31" i="1"/>
  <c r="B33" i="1" l="1"/>
  <c r="C32" i="1"/>
  <c r="C33" i="1" l="1"/>
  <c r="B34" i="1"/>
  <c r="B35" i="1" l="1"/>
  <c r="C34" i="1"/>
  <c r="B36" i="1" l="1"/>
  <c r="C35" i="1"/>
  <c r="C36" i="1" l="1"/>
  <c r="B37" i="1"/>
  <c r="B38" i="1" l="1"/>
  <c r="C37" i="1"/>
  <c r="B39" i="1" l="1"/>
  <c r="C38" i="1"/>
  <c r="C39" i="1" l="1"/>
  <c r="B40" i="1"/>
  <c r="B41" i="1" l="1"/>
  <c r="C40" i="1"/>
  <c r="B42" i="1" l="1"/>
  <c r="C41" i="1"/>
  <c r="C42" i="1" l="1"/>
  <c r="B43" i="1"/>
  <c r="C43" i="1" l="1"/>
  <c r="B44" i="1"/>
  <c r="C44" i="1" s="1"/>
</calcChain>
</file>

<file path=xl/sharedStrings.xml><?xml version="1.0" encoding="utf-8"?>
<sst xmlns="http://schemas.openxmlformats.org/spreadsheetml/2006/main" count="13" uniqueCount="13">
  <si>
    <t>COMPTE-RENDU D'ACTIVITE MENSUEL</t>
  </si>
  <si>
    <t>ANNÉE</t>
  </si>
  <si>
    <t>MOIS</t>
  </si>
  <si>
    <t>Octobre</t>
  </si>
  <si>
    <t>Prénom NOM de l'intervenant</t>
  </si>
  <si>
    <t>N° de commande :</t>
  </si>
  <si>
    <t>Présence</t>
  </si>
  <si>
    <t>Jour</t>
  </si>
  <si>
    <t>Matin</t>
  </si>
  <si>
    <t>Apres midi</t>
  </si>
  <si>
    <t>Détail de l'Activité sur la période</t>
  </si>
  <si>
    <t>Description détaillée de l'activité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</si>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</sst>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0C]mmm\-yy;@"/>
  </numFmts>
  <fonts count="16">
    <font>
      <sz val="11"/>
      <color theme="1"/>
      <name val="Aptos Narrow"/>
      <family val="2"/>
      <scheme val="minor"/>
    </font>
    <font>
      <b/>
      <i/>
      <sz val="11"/>
      <color theme="8"/>
      <name val="Arial"/>
      <family val="2"/>
    </font>
    <font>
      <sz val="10"/>
      <name val="Arial"/>
      <family val="2"/>
    </font>
    <font>
      <b/>
      <sz val="18"/>
      <color indexed="9"/>
      <name val="Arial"/>
      <family val="2"/>
    </font>
    <font>
      <sz val="10"/>
      <color indexed="2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color theme="0" tint="-0.249977111117893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 style="hair">
        <color indexed="64"/>
      </bottom>
      <diagonal/>
    </border>
    <border>
      <left/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hair">
        <color indexed="64"/>
      </top>
      <bottom style="medium">
        <color rgb="FF000000"/>
      </bottom>
      <diagonal/>
    </border>
    <border>
      <left/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/>
    <xf numFmtId="164" fontId="11" fillId="3" borderId="5" xfId="0" applyNumberFormat="1" applyFont="1" applyFill="1" applyBorder="1" applyAlignment="1" applyProtection="1">
      <alignment horizontal="center"/>
      <protection locked="0"/>
    </xf>
    <xf numFmtId="0" fontId="12" fillId="0" borderId="0" xfId="0" applyFont="1"/>
    <xf numFmtId="0" fontId="11" fillId="0" borderId="6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/>
    </xf>
    <xf numFmtId="0" fontId="11" fillId="0" borderId="8" xfId="0" applyFont="1" applyBorder="1" applyAlignment="1">
      <alignment horizontal="left"/>
    </xf>
    <xf numFmtId="164" fontId="11" fillId="3" borderId="9" xfId="0" applyNumberFormat="1" applyFont="1" applyFill="1" applyBorder="1" applyAlignment="1" applyProtection="1">
      <alignment horizontal="center"/>
      <protection locked="0"/>
    </xf>
    <xf numFmtId="0" fontId="11" fillId="3" borderId="10" xfId="0" applyFont="1" applyFill="1" applyBorder="1" applyAlignment="1" applyProtection="1">
      <alignment horizontal="left" vertical="center" wrapText="1"/>
      <protection locked="0"/>
    </xf>
    <xf numFmtId="14" fontId="11" fillId="0" borderId="11" xfId="0" applyNumberFormat="1" applyFont="1" applyBorder="1" applyAlignment="1">
      <alignment horizontal="center"/>
    </xf>
    <xf numFmtId="0" fontId="11" fillId="3" borderId="12" xfId="0" applyFont="1" applyFill="1" applyBorder="1" applyAlignment="1" applyProtection="1">
      <alignment horizontal="left" vertical="center" wrapText="1"/>
      <protection locked="0"/>
    </xf>
    <xf numFmtId="14" fontId="11" fillId="0" borderId="13" xfId="0" applyNumberFormat="1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164" fontId="11" fillId="3" borderId="15" xfId="0" applyNumberFormat="1" applyFont="1" applyFill="1" applyBorder="1" applyAlignment="1" applyProtection="1">
      <alignment horizontal="center"/>
      <protection locked="0"/>
    </xf>
    <xf numFmtId="0" fontId="11" fillId="3" borderId="16" xfId="0" applyFont="1" applyFill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0" borderId="24" xfId="0" applyBorder="1"/>
    <xf numFmtId="0" fontId="0" fillId="0" borderId="0" xfId="0" applyBorder="1"/>
    <xf numFmtId="0" fontId="0" fillId="0" borderId="25" xfId="0" applyBorder="1"/>
    <xf numFmtId="0" fontId="5" fillId="0" borderId="24" xfId="0" applyFont="1" applyBorder="1"/>
    <xf numFmtId="0" fontId="5" fillId="0" borderId="0" xfId="0" applyFont="1" applyBorder="1" applyAlignment="1">
      <alignment horizontal="left"/>
    </xf>
    <xf numFmtId="0" fontId="6" fillId="0" borderId="24" xfId="0" applyFont="1" applyBorder="1"/>
    <xf numFmtId="0" fontId="6" fillId="0" borderId="0" xfId="0" applyFont="1" applyBorder="1"/>
    <xf numFmtId="0" fontId="5" fillId="0" borderId="0" xfId="0" applyFont="1" applyBorder="1"/>
    <xf numFmtId="165" fontId="15" fillId="0" borderId="0" xfId="0" applyNumberFormat="1" applyFont="1" applyBorder="1"/>
    <xf numFmtId="0" fontId="15" fillId="0" borderId="25" xfId="0" applyFont="1" applyBorder="1"/>
    <xf numFmtId="0" fontId="7" fillId="0" borderId="26" xfId="0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078D4-4063-4D85-9148-2E4291B0E2FE}">
  <dimension ref="A1:R51"/>
  <sheetViews>
    <sheetView tabSelected="1" workbookViewId="0">
      <selection activeCell="F51" sqref="F51"/>
    </sheetView>
  </sheetViews>
  <sheetFormatPr defaultColWidth="0" defaultRowHeight="14.45"/>
  <cols>
    <col min="1" max="1" width="2.140625" customWidth="1"/>
    <col min="2" max="2" width="11.42578125" customWidth="1"/>
    <col min="3" max="3" width="20.42578125" customWidth="1"/>
    <col min="4" max="4" width="33.42578125" bestFit="1" customWidth="1"/>
    <col min="5" max="5" width="16.140625" customWidth="1"/>
    <col min="6" max="6" width="36.42578125" customWidth="1"/>
    <col min="7" max="7" width="2.5703125" customWidth="1"/>
    <col min="8" max="12" width="0" style="2" hidden="1" customWidth="1"/>
    <col min="13" max="18" width="0" hidden="1" customWidth="1"/>
    <col min="19" max="16384" width="11.42578125" hidden="1"/>
  </cols>
  <sheetData>
    <row r="1" spans="2:12" ht="15">
      <c r="B1" s="1"/>
    </row>
    <row r="2" spans="2:12" ht="23.25">
      <c r="B2" s="34" t="s">
        <v>0</v>
      </c>
      <c r="C2" s="35"/>
      <c r="D2" s="35"/>
      <c r="E2" s="35"/>
      <c r="F2" s="36"/>
      <c r="I2" s="3"/>
      <c r="J2" s="3"/>
      <c r="K2" s="3"/>
      <c r="L2" s="3"/>
    </row>
    <row r="3" spans="2:12" ht="15">
      <c r="B3" s="37"/>
      <c r="C3" s="38"/>
      <c r="D3" s="38"/>
      <c r="E3" s="38"/>
      <c r="F3" s="39"/>
      <c r="H3" s="3"/>
      <c r="I3" s="3"/>
      <c r="J3" s="3"/>
      <c r="K3" s="3"/>
      <c r="L3" s="3"/>
    </row>
    <row r="4" spans="2:12" ht="18">
      <c r="B4" s="40" t="s">
        <v>1</v>
      </c>
      <c r="C4" s="41">
        <v>2025</v>
      </c>
      <c r="D4" s="38"/>
      <c r="E4" s="38"/>
      <c r="F4" s="39"/>
      <c r="H4" s="3"/>
      <c r="I4" s="3"/>
      <c r="J4" s="3"/>
      <c r="K4" s="3"/>
      <c r="L4" s="3"/>
    </row>
    <row r="5" spans="2:12" ht="18">
      <c r="B5" s="42"/>
      <c r="C5" s="43"/>
      <c r="D5" s="38"/>
      <c r="E5" s="38"/>
      <c r="F5" s="39"/>
      <c r="H5" s="3"/>
      <c r="I5" s="3"/>
      <c r="J5" s="3"/>
      <c r="K5" s="3"/>
      <c r="L5" s="3"/>
    </row>
    <row r="6" spans="2:12" ht="18">
      <c r="B6" s="40" t="s">
        <v>2</v>
      </c>
      <c r="C6" s="44" t="s">
        <v>3</v>
      </c>
      <c r="D6" s="38"/>
      <c r="E6" s="45" t="str">
        <f>+C6&amp;"/"&amp;C4</f>
        <v>Octobre/2025</v>
      </c>
      <c r="F6" s="46">
        <f>+MONTH(E6)</f>
        <v>10</v>
      </c>
      <c r="H6" s="3"/>
      <c r="I6" s="3"/>
      <c r="J6" s="3"/>
      <c r="K6" s="3"/>
      <c r="L6" s="3"/>
    </row>
    <row r="7" spans="2:12" ht="15">
      <c r="B7" s="37"/>
      <c r="C7" s="38"/>
      <c r="D7" s="38"/>
      <c r="E7" s="38"/>
      <c r="F7" s="39"/>
      <c r="H7" s="3"/>
      <c r="I7" s="3"/>
      <c r="J7" s="3"/>
      <c r="K7" s="3"/>
      <c r="L7" s="3"/>
    </row>
    <row r="8" spans="2:12" ht="18.75" customHeight="1">
      <c r="B8" s="47" t="s">
        <v>4</v>
      </c>
      <c r="C8" s="5"/>
      <c r="D8" s="4" t="s">
        <v>5</v>
      </c>
      <c r="E8" s="6"/>
      <c r="F8" s="48"/>
      <c r="H8" s="3"/>
      <c r="I8" s="3"/>
      <c r="J8" s="3"/>
      <c r="K8" s="3"/>
      <c r="L8" s="3"/>
    </row>
    <row r="9" spans="2:12" ht="18" customHeight="1">
      <c r="B9" s="47"/>
      <c r="C9" s="5"/>
      <c r="D9" s="6"/>
      <c r="E9" s="6"/>
      <c r="F9" s="49"/>
      <c r="H9" s="3"/>
      <c r="I9" s="3"/>
      <c r="J9" s="3"/>
      <c r="K9" s="3"/>
      <c r="L9" s="3"/>
    </row>
    <row r="10" spans="2:12" ht="18" customHeight="1">
      <c r="B10" s="47"/>
      <c r="C10" s="5"/>
      <c r="D10" s="6"/>
      <c r="E10" s="6"/>
      <c r="F10" s="49"/>
      <c r="H10" s="3"/>
      <c r="I10" s="3"/>
      <c r="J10" s="3"/>
      <c r="K10" s="3"/>
      <c r="L10" s="3"/>
    </row>
    <row r="11" spans="2:12" ht="15">
      <c r="B11" s="37"/>
      <c r="C11" s="38"/>
      <c r="D11" s="18" t="s">
        <v>6</v>
      </c>
      <c r="E11" s="18"/>
      <c r="F11" s="39"/>
      <c r="H11" s="3"/>
      <c r="I11" s="3"/>
      <c r="J11" s="3"/>
      <c r="K11" s="3"/>
      <c r="L11" s="3"/>
    </row>
    <row r="12" spans="2:12" ht="15">
      <c r="B12" s="50" t="s">
        <v>7</v>
      </c>
      <c r="C12" s="19"/>
      <c r="D12" s="7" t="s">
        <v>8</v>
      </c>
      <c r="E12" s="7" t="s">
        <v>9</v>
      </c>
      <c r="F12" s="51" t="s">
        <v>10</v>
      </c>
      <c r="G12" s="8"/>
      <c r="H12" s="3"/>
      <c r="I12" s="3"/>
      <c r="J12" s="3"/>
      <c r="K12" s="3"/>
      <c r="L12" s="3"/>
    </row>
    <row r="13" spans="2:12" ht="7.5" customHeight="1">
      <c r="B13" s="37"/>
      <c r="C13" s="38"/>
      <c r="D13" s="38"/>
      <c r="E13" s="38"/>
      <c r="F13" s="39"/>
      <c r="H13" s="9"/>
      <c r="I13" s="9"/>
      <c r="J13" s="9"/>
      <c r="K13" s="9"/>
    </row>
    <row r="14" spans="2:12" ht="14.45" customHeight="1">
      <c r="B14" s="20">
        <f>DATE(C4,F6,1)</f>
        <v>45931</v>
      </c>
      <c r="C14" s="21" t="str">
        <f xml:space="preserve"> CHOOSE(WEEKDAY(B14,2),"lundi","mardi","mercredi","jeudi","vendredi","samedi","dimanche")</f>
        <v>mercredi</v>
      </c>
      <c r="D14" s="22">
        <v>0</v>
      </c>
      <c r="E14" s="22">
        <v>0</v>
      </c>
      <c r="F14" s="23" t="s">
        <v>11</v>
      </c>
      <c r="H14" s="3" t="e">
        <f>#REF!</f>
        <v>#REF!</v>
      </c>
      <c r="I14" s="11" t="e">
        <f>#REF!</f>
        <v>#REF!</v>
      </c>
      <c r="J14" s="9"/>
      <c r="K14" s="9"/>
    </row>
    <row r="15" spans="2:12" ht="14.45" customHeight="1">
      <c r="B15" s="24">
        <f>B14+1</f>
        <v>45932</v>
      </c>
      <c r="C15" s="12" t="str">
        <f t="shared" ref="C15:C44" si="0" xml:space="preserve"> CHOOSE(WEEKDAY(B15,2),"lundi","mardi","mercredi","jeudi","vendredi","samedi","dimanche")</f>
        <v>jeudi</v>
      </c>
      <c r="D15" s="10">
        <v>0</v>
      </c>
      <c r="E15" s="10">
        <v>0</v>
      </c>
      <c r="F15" s="25"/>
      <c r="H15" s="3" t="e">
        <f>#REF!</f>
        <v>#REF!</v>
      </c>
      <c r="I15" s="11" t="e">
        <f>#REF!</f>
        <v>#REF!</v>
      </c>
      <c r="J15" s="9"/>
      <c r="K15" s="9"/>
    </row>
    <row r="16" spans="2:12" s="2" customFormat="1" ht="14.45" customHeight="1">
      <c r="B16" s="24">
        <f t="shared" ref="B16:B44" si="1">B15+1</f>
        <v>45933</v>
      </c>
      <c r="C16" s="12" t="str">
        <f t="shared" si="0"/>
        <v>vendredi</v>
      </c>
      <c r="D16" s="10">
        <v>0</v>
      </c>
      <c r="E16" s="10">
        <v>0</v>
      </c>
      <c r="F16" s="25"/>
      <c r="G16"/>
      <c r="H16" s="3" t="e">
        <f>#REF!</f>
        <v>#REF!</v>
      </c>
      <c r="I16" s="11" t="e">
        <f>#REF!</f>
        <v>#REF!</v>
      </c>
      <c r="J16" s="9"/>
      <c r="K16" s="9"/>
    </row>
    <row r="17" spans="2:11" s="2" customFormat="1" ht="14.45" customHeight="1">
      <c r="B17" s="24">
        <f t="shared" si="1"/>
        <v>45934</v>
      </c>
      <c r="C17" s="12" t="str">
        <f t="shared" si="0"/>
        <v>samedi</v>
      </c>
      <c r="D17" s="10">
        <v>0</v>
      </c>
      <c r="E17" s="10">
        <v>0</v>
      </c>
      <c r="F17" s="25"/>
      <c r="G17"/>
      <c r="H17" s="3" t="e">
        <f>#REF!</f>
        <v>#REF!</v>
      </c>
      <c r="I17" s="11" t="e">
        <f>#REF!</f>
        <v>#REF!</v>
      </c>
      <c r="J17" s="9"/>
      <c r="K17" s="9"/>
    </row>
    <row r="18" spans="2:11" s="2" customFormat="1" ht="14.45" customHeight="1">
      <c r="B18" s="24">
        <f t="shared" si="1"/>
        <v>45935</v>
      </c>
      <c r="C18" s="12" t="str">
        <f t="shared" si="0"/>
        <v>dimanche</v>
      </c>
      <c r="D18" s="10">
        <v>0</v>
      </c>
      <c r="E18" s="10">
        <v>0</v>
      </c>
      <c r="F18" s="25"/>
      <c r="G18"/>
      <c r="H18" s="3" t="e">
        <f>#REF!</f>
        <v>#REF!</v>
      </c>
      <c r="I18" s="11" t="e">
        <f>#REF!</f>
        <v>#REF!</v>
      </c>
      <c r="J18" s="9"/>
      <c r="K18" s="9"/>
    </row>
    <row r="19" spans="2:11" s="2" customFormat="1" ht="14.45" customHeight="1">
      <c r="B19" s="24">
        <f t="shared" si="1"/>
        <v>45936</v>
      </c>
      <c r="C19" s="12" t="str">
        <f t="shared" si="0"/>
        <v>lundi</v>
      </c>
      <c r="D19" s="10"/>
      <c r="E19" s="10"/>
      <c r="F19" s="25"/>
      <c r="G19"/>
      <c r="H19" s="3" t="e">
        <f>#REF!</f>
        <v>#REF!</v>
      </c>
      <c r="I19" s="11" t="e">
        <f>#REF!</f>
        <v>#REF!</v>
      </c>
      <c r="J19" s="9"/>
      <c r="K19" s="9"/>
    </row>
    <row r="20" spans="2:11" s="2" customFormat="1" ht="14.45" customHeight="1">
      <c r="B20" s="24">
        <f t="shared" si="1"/>
        <v>45937</v>
      </c>
      <c r="C20" s="12" t="str">
        <f t="shared" si="0"/>
        <v>mardi</v>
      </c>
      <c r="D20" s="10"/>
      <c r="E20" s="10"/>
      <c r="F20" s="25"/>
      <c r="G20"/>
      <c r="H20" s="3" t="e">
        <f>#REF!</f>
        <v>#REF!</v>
      </c>
      <c r="I20" s="11" t="e">
        <f>#REF!</f>
        <v>#REF!</v>
      </c>
      <c r="J20" s="9"/>
      <c r="K20" s="9"/>
    </row>
    <row r="21" spans="2:11" s="2" customFormat="1" ht="14.45" customHeight="1">
      <c r="B21" s="24">
        <f t="shared" si="1"/>
        <v>45938</v>
      </c>
      <c r="C21" s="12" t="str">
        <f t="shared" si="0"/>
        <v>mercredi</v>
      </c>
      <c r="D21" s="10">
        <v>0</v>
      </c>
      <c r="E21" s="10">
        <v>0</v>
      </c>
      <c r="F21" s="25"/>
      <c r="G21"/>
      <c r="H21" s="3" t="e">
        <f>#REF!</f>
        <v>#REF!</v>
      </c>
      <c r="I21" s="11" t="e">
        <f>#REF!</f>
        <v>#REF!</v>
      </c>
      <c r="J21" s="9"/>
      <c r="K21" s="9"/>
    </row>
    <row r="22" spans="2:11" s="2" customFormat="1" ht="14.45" customHeight="1">
      <c r="B22" s="24">
        <f t="shared" si="1"/>
        <v>45939</v>
      </c>
      <c r="C22" s="12" t="str">
        <f t="shared" si="0"/>
        <v>jeudi</v>
      </c>
      <c r="D22" s="10">
        <v>0</v>
      </c>
      <c r="E22" s="10">
        <v>0</v>
      </c>
      <c r="F22" s="25"/>
      <c r="G22"/>
      <c r="H22" s="3" t="e">
        <f>#REF!</f>
        <v>#REF!</v>
      </c>
      <c r="I22" s="11" t="e">
        <f>#REF!</f>
        <v>#REF!</v>
      </c>
      <c r="J22" s="9"/>
      <c r="K22" s="9"/>
    </row>
    <row r="23" spans="2:11" s="2" customFormat="1" ht="14.45" customHeight="1">
      <c r="B23" s="24">
        <f t="shared" si="1"/>
        <v>45940</v>
      </c>
      <c r="C23" s="12" t="str">
        <f t="shared" si="0"/>
        <v>vendredi</v>
      </c>
      <c r="D23" s="10">
        <v>0</v>
      </c>
      <c r="E23" s="10">
        <v>0</v>
      </c>
      <c r="F23" s="25"/>
      <c r="G23"/>
      <c r="H23" s="3" t="e">
        <f>#REF!</f>
        <v>#REF!</v>
      </c>
      <c r="I23" s="11" t="e">
        <f>#REF!</f>
        <v>#REF!</v>
      </c>
    </row>
    <row r="24" spans="2:11" s="2" customFormat="1" ht="14.45" customHeight="1">
      <c r="B24" s="24">
        <f t="shared" si="1"/>
        <v>45941</v>
      </c>
      <c r="C24" s="12" t="str">
        <f t="shared" si="0"/>
        <v>samedi</v>
      </c>
      <c r="D24" s="10">
        <v>0</v>
      </c>
      <c r="E24" s="10">
        <v>0</v>
      </c>
      <c r="F24" s="25"/>
      <c r="G24"/>
      <c r="H24" s="3" t="e">
        <f>#REF!</f>
        <v>#REF!</v>
      </c>
      <c r="I24" s="11" t="e">
        <f>#REF!</f>
        <v>#REF!</v>
      </c>
    </row>
    <row r="25" spans="2:11" s="2" customFormat="1" ht="14.45" customHeight="1">
      <c r="B25" s="24">
        <f t="shared" si="1"/>
        <v>45942</v>
      </c>
      <c r="C25" s="12" t="str">
        <f t="shared" si="0"/>
        <v>dimanche</v>
      </c>
      <c r="D25" s="10">
        <v>0</v>
      </c>
      <c r="E25" s="10">
        <v>0</v>
      </c>
      <c r="F25" s="25"/>
      <c r="G25"/>
      <c r="H25" s="3" t="e">
        <f>#REF!</f>
        <v>#REF!</v>
      </c>
      <c r="I25" s="11" t="e">
        <f>#REF!</f>
        <v>#REF!</v>
      </c>
    </row>
    <row r="26" spans="2:11" s="2" customFormat="1" ht="14.45" customHeight="1">
      <c r="B26" s="24">
        <f t="shared" si="1"/>
        <v>45943</v>
      </c>
      <c r="C26" s="12" t="str">
        <f t="shared" si="0"/>
        <v>lundi</v>
      </c>
      <c r="D26" s="10"/>
      <c r="E26" s="10"/>
      <c r="F26" s="25"/>
      <c r="G26"/>
      <c r="H26" s="3" t="e">
        <f>#REF!</f>
        <v>#REF!</v>
      </c>
      <c r="I26" s="11" t="e">
        <f>#REF!</f>
        <v>#REF!</v>
      </c>
    </row>
    <row r="27" spans="2:11" s="2" customFormat="1" ht="14.45" customHeight="1">
      <c r="B27" s="24">
        <f t="shared" si="1"/>
        <v>45944</v>
      </c>
      <c r="C27" s="12" t="str">
        <f t="shared" si="0"/>
        <v>mardi</v>
      </c>
      <c r="D27" s="10"/>
      <c r="E27" s="10"/>
      <c r="F27" s="25"/>
      <c r="G27"/>
      <c r="H27" s="3" t="e">
        <f>#REF!</f>
        <v>#REF!</v>
      </c>
      <c r="I27" s="11" t="e">
        <f>#REF!</f>
        <v>#REF!</v>
      </c>
    </row>
    <row r="28" spans="2:11" s="2" customFormat="1" ht="14.45" customHeight="1">
      <c r="B28" s="24">
        <f t="shared" si="1"/>
        <v>45945</v>
      </c>
      <c r="C28" s="12" t="str">
        <f t="shared" si="0"/>
        <v>mercredi</v>
      </c>
      <c r="D28" s="10">
        <v>0</v>
      </c>
      <c r="E28" s="10">
        <v>0</v>
      </c>
      <c r="F28" s="25"/>
      <c r="G28"/>
      <c r="H28" s="3" t="e">
        <f>#REF!</f>
        <v>#REF!</v>
      </c>
      <c r="I28" s="11" t="e">
        <f>#REF!</f>
        <v>#REF!</v>
      </c>
    </row>
    <row r="29" spans="2:11" s="2" customFormat="1" ht="14.45" customHeight="1">
      <c r="B29" s="24">
        <f t="shared" si="1"/>
        <v>45946</v>
      </c>
      <c r="C29" s="12" t="str">
        <f t="shared" si="0"/>
        <v>jeudi</v>
      </c>
      <c r="D29" s="10">
        <v>0</v>
      </c>
      <c r="E29" s="10">
        <v>0</v>
      </c>
      <c r="F29" s="25"/>
      <c r="G29"/>
      <c r="H29" s="3" t="e">
        <f>#REF!</f>
        <v>#REF!</v>
      </c>
      <c r="I29" s="11" t="e">
        <f>#REF!</f>
        <v>#REF!</v>
      </c>
    </row>
    <row r="30" spans="2:11" s="2" customFormat="1" ht="14.45" customHeight="1">
      <c r="B30" s="24">
        <f t="shared" si="1"/>
        <v>45947</v>
      </c>
      <c r="C30" s="12" t="str">
        <f t="shared" si="0"/>
        <v>vendredi</v>
      </c>
      <c r="D30" s="10">
        <v>0</v>
      </c>
      <c r="E30" s="10">
        <v>0</v>
      </c>
      <c r="F30" s="25"/>
      <c r="G30"/>
      <c r="H30" s="3" t="e">
        <f>#REF!</f>
        <v>#REF!</v>
      </c>
      <c r="I30" s="11" t="e">
        <f>#REF!</f>
        <v>#REF!</v>
      </c>
    </row>
    <row r="31" spans="2:11" s="2" customFormat="1" ht="14.45" customHeight="1">
      <c r="B31" s="24">
        <f t="shared" si="1"/>
        <v>45948</v>
      </c>
      <c r="C31" s="12" t="str">
        <f t="shared" si="0"/>
        <v>samedi</v>
      </c>
      <c r="D31" s="10">
        <v>0</v>
      </c>
      <c r="E31" s="10">
        <v>0</v>
      </c>
      <c r="F31" s="25"/>
      <c r="G31"/>
      <c r="H31" s="3" t="e">
        <f>#REF!</f>
        <v>#REF!</v>
      </c>
      <c r="I31" s="11" t="e">
        <f>#REF!</f>
        <v>#REF!</v>
      </c>
    </row>
    <row r="32" spans="2:11" s="2" customFormat="1" ht="14.45" customHeight="1">
      <c r="B32" s="24">
        <f t="shared" si="1"/>
        <v>45949</v>
      </c>
      <c r="C32" s="12" t="str">
        <f t="shared" si="0"/>
        <v>dimanche</v>
      </c>
      <c r="D32" s="10">
        <v>0</v>
      </c>
      <c r="E32" s="10">
        <v>0</v>
      </c>
      <c r="F32" s="25"/>
      <c r="G32"/>
      <c r="H32" s="3" t="e">
        <f>#REF!</f>
        <v>#REF!</v>
      </c>
      <c r="I32" s="11" t="e">
        <f>#REF!</f>
        <v>#REF!</v>
      </c>
    </row>
    <row r="33" spans="2:9" s="2" customFormat="1" ht="14.45" customHeight="1">
      <c r="B33" s="24">
        <f t="shared" si="1"/>
        <v>45950</v>
      </c>
      <c r="C33" s="12" t="str">
        <f t="shared" si="0"/>
        <v>lundi</v>
      </c>
      <c r="D33" s="10"/>
      <c r="E33" s="10"/>
      <c r="F33" s="25"/>
      <c r="G33"/>
      <c r="H33" s="3" t="e">
        <f>#REF!</f>
        <v>#REF!</v>
      </c>
      <c r="I33" s="11" t="e">
        <f>#REF!</f>
        <v>#REF!</v>
      </c>
    </row>
    <row r="34" spans="2:9" s="2" customFormat="1" ht="14.45" customHeight="1">
      <c r="B34" s="24">
        <f t="shared" si="1"/>
        <v>45951</v>
      </c>
      <c r="C34" s="12" t="str">
        <f t="shared" si="0"/>
        <v>mardi</v>
      </c>
      <c r="D34" s="10"/>
      <c r="E34" s="10"/>
      <c r="F34" s="25"/>
      <c r="G34"/>
      <c r="H34" s="3" t="e">
        <f>#REF!</f>
        <v>#REF!</v>
      </c>
      <c r="I34" s="11" t="e">
        <f>#REF!</f>
        <v>#REF!</v>
      </c>
    </row>
    <row r="35" spans="2:9" s="2" customFormat="1" ht="14.45" customHeight="1">
      <c r="B35" s="24">
        <f t="shared" si="1"/>
        <v>45952</v>
      </c>
      <c r="C35" s="12" t="str">
        <f t="shared" si="0"/>
        <v>mercredi</v>
      </c>
      <c r="D35" s="10">
        <v>0</v>
      </c>
      <c r="E35" s="10">
        <v>0</v>
      </c>
      <c r="F35" s="25"/>
      <c r="G35"/>
      <c r="H35" s="3" t="e">
        <f>#REF!</f>
        <v>#REF!</v>
      </c>
      <c r="I35" s="11" t="e">
        <f>#REF!</f>
        <v>#REF!</v>
      </c>
    </row>
    <row r="36" spans="2:9" s="2" customFormat="1" ht="14.45" customHeight="1">
      <c r="B36" s="24">
        <f t="shared" si="1"/>
        <v>45953</v>
      </c>
      <c r="C36" s="12" t="str">
        <f t="shared" si="0"/>
        <v>jeudi</v>
      </c>
      <c r="D36" s="10">
        <v>0</v>
      </c>
      <c r="E36" s="10">
        <v>0</v>
      </c>
      <c r="F36" s="25"/>
      <c r="G36"/>
      <c r="H36" s="3" t="e">
        <f>#REF!</f>
        <v>#REF!</v>
      </c>
      <c r="I36" s="11" t="e">
        <f>#REF!</f>
        <v>#REF!</v>
      </c>
    </row>
    <row r="37" spans="2:9" s="2" customFormat="1" ht="14.45" customHeight="1">
      <c r="B37" s="24">
        <f t="shared" si="1"/>
        <v>45954</v>
      </c>
      <c r="C37" s="12" t="str">
        <f t="shared" si="0"/>
        <v>vendredi</v>
      </c>
      <c r="D37" s="10">
        <v>0</v>
      </c>
      <c r="E37" s="10">
        <v>0</v>
      </c>
      <c r="F37" s="25"/>
      <c r="G37"/>
      <c r="H37" s="3" t="e">
        <f>#REF!</f>
        <v>#REF!</v>
      </c>
      <c r="I37" s="11" t="e">
        <f>#REF!</f>
        <v>#REF!</v>
      </c>
    </row>
    <row r="38" spans="2:9" s="2" customFormat="1" ht="14.45" customHeight="1">
      <c r="B38" s="24">
        <f t="shared" si="1"/>
        <v>45955</v>
      </c>
      <c r="C38" s="12" t="str">
        <f t="shared" si="0"/>
        <v>samedi</v>
      </c>
      <c r="D38" s="10">
        <v>0</v>
      </c>
      <c r="E38" s="10">
        <v>0</v>
      </c>
      <c r="F38" s="25"/>
      <c r="G38"/>
      <c r="H38" s="3" t="e">
        <f>#REF!</f>
        <v>#REF!</v>
      </c>
      <c r="I38" s="11" t="e">
        <f>#REF!</f>
        <v>#REF!</v>
      </c>
    </row>
    <row r="39" spans="2:9" s="2" customFormat="1" ht="14.45" customHeight="1">
      <c r="B39" s="24">
        <f t="shared" si="1"/>
        <v>45956</v>
      </c>
      <c r="C39" s="12" t="str">
        <f t="shared" si="0"/>
        <v>dimanche</v>
      </c>
      <c r="D39" s="10">
        <v>0</v>
      </c>
      <c r="E39" s="10">
        <v>0</v>
      </c>
      <c r="F39" s="25"/>
      <c r="G39"/>
      <c r="H39" s="3" t="e">
        <f>#REF!</f>
        <v>#REF!</v>
      </c>
      <c r="I39" s="11" t="e">
        <f>#REF!</f>
        <v>#REF!</v>
      </c>
    </row>
    <row r="40" spans="2:9" s="2" customFormat="1" ht="14.45" customHeight="1">
      <c r="B40" s="24">
        <f t="shared" si="1"/>
        <v>45957</v>
      </c>
      <c r="C40" s="12" t="str">
        <f t="shared" si="0"/>
        <v>lundi</v>
      </c>
      <c r="D40" s="10"/>
      <c r="E40" s="10"/>
      <c r="F40" s="25"/>
      <c r="G40"/>
      <c r="H40" s="3" t="e">
        <f>#REF!</f>
        <v>#REF!</v>
      </c>
      <c r="I40" s="11" t="e">
        <f>#REF!</f>
        <v>#REF!</v>
      </c>
    </row>
    <row r="41" spans="2:9" s="2" customFormat="1" ht="14.45" customHeight="1">
      <c r="B41" s="24">
        <f t="shared" si="1"/>
        <v>45958</v>
      </c>
      <c r="C41" s="12" t="str">
        <f t="shared" si="0"/>
        <v>mardi</v>
      </c>
      <c r="D41" s="10"/>
      <c r="E41" s="10"/>
      <c r="F41" s="25"/>
      <c r="G41"/>
      <c r="H41" s="3" t="e">
        <f>#REF!</f>
        <v>#REF!</v>
      </c>
      <c r="I41" s="11" t="e">
        <f>#REF!</f>
        <v>#REF!</v>
      </c>
    </row>
    <row r="42" spans="2:9" s="2" customFormat="1" ht="14.45" customHeight="1">
      <c r="B42" s="24">
        <f t="shared" si="1"/>
        <v>45959</v>
      </c>
      <c r="C42" s="12" t="str">
        <f t="shared" si="0"/>
        <v>mercredi</v>
      </c>
      <c r="D42" s="10">
        <v>0</v>
      </c>
      <c r="E42" s="10">
        <v>0</v>
      </c>
      <c r="F42" s="25"/>
      <c r="G42"/>
      <c r="H42" s="3" t="e">
        <f>#REF!</f>
        <v>#REF!</v>
      </c>
      <c r="I42" s="11" t="e">
        <f>#REF!</f>
        <v>#REF!</v>
      </c>
    </row>
    <row r="43" spans="2:9" s="2" customFormat="1" ht="14.45" customHeight="1">
      <c r="B43" s="24">
        <f t="shared" si="1"/>
        <v>45960</v>
      </c>
      <c r="C43" s="12" t="str">
        <f t="shared" si="0"/>
        <v>jeudi</v>
      </c>
      <c r="D43" s="10">
        <v>0</v>
      </c>
      <c r="E43" s="10">
        <v>0</v>
      </c>
      <c r="F43" s="25"/>
      <c r="G43"/>
      <c r="H43" s="3" t="e">
        <f>#REF!</f>
        <v>#REF!</v>
      </c>
      <c r="I43" s="11" t="e">
        <f>#REF!</f>
        <v>#REF!</v>
      </c>
    </row>
    <row r="44" spans="2:9" s="2" customFormat="1" ht="14.45" customHeight="1">
      <c r="B44" s="26">
        <f t="shared" si="1"/>
        <v>45961</v>
      </c>
      <c r="C44" s="27" t="str">
        <f t="shared" si="0"/>
        <v>vendredi</v>
      </c>
      <c r="D44" s="28">
        <v>0</v>
      </c>
      <c r="E44" s="28">
        <v>0</v>
      </c>
      <c r="F44" s="29"/>
      <c r="G44"/>
      <c r="H44" s="3" t="e">
        <f>#REF!</f>
        <v>#REF!</v>
      </c>
      <c r="I44" s="11" t="e">
        <f>#REF!</f>
        <v>#REF!</v>
      </c>
    </row>
    <row r="45" spans="2:9" s="2" customFormat="1" ht="14.25" customHeight="1">
      <c r="B45" s="38"/>
      <c r="C45"/>
      <c r="D45"/>
      <c r="E45"/>
      <c r="F45"/>
      <c r="G45"/>
    </row>
    <row r="46" spans="2:9" s="2" customFormat="1" ht="18" customHeight="1">
      <c r="B46" s="30" t="s">
        <v>12</v>
      </c>
      <c r="C46" s="31"/>
      <c r="D46" s="32">
        <f>SUM(D14:D44)</f>
        <v>0</v>
      </c>
      <c r="E46" s="33">
        <f>SUM(E14:E44)</f>
        <v>0</v>
      </c>
      <c r="F46"/>
      <c r="G46"/>
    </row>
    <row r="47" spans="2:9" ht="18" customHeight="1">
      <c r="B47" s="13"/>
      <c r="C47" s="13"/>
      <c r="D47" s="14"/>
      <c r="E47" s="14"/>
    </row>
    <row r="48" spans="2:9" ht="18" customHeight="1">
      <c r="B48" s="15"/>
      <c r="C48" s="16"/>
      <c r="D48" s="17"/>
      <c r="E48" s="17"/>
    </row>
    <row r="49" ht="19.5" customHeight="1"/>
    <row r="50" ht="15"/>
    <row r="51" ht="15"/>
  </sheetData>
  <mergeCells count="5">
    <mergeCell ref="B2:F2"/>
    <mergeCell ref="D11:E11"/>
    <mergeCell ref="B12:C12"/>
    <mergeCell ref="F14:F44"/>
    <mergeCell ref="B46:C46"/>
  </mergeCells>
  <conditionalFormatting sqref="C14:C44">
    <cfRule type="cellIs" dxfId="1" priority="1" operator="equal">
      <formula>"dimanche"</formula>
    </cfRule>
    <cfRule type="cellIs" dxfId="0" priority="2" operator="equal">
      <formula>"samedi"</formula>
    </cfRule>
  </conditionalFormatting>
  <pageMargins left="0.7" right="0.7" top="0.75" bottom="0.75" header="0.3" footer="0.3"/>
  <headerFooter>
    <oddFooter>&amp;L_x000D_&amp;1#&amp;"Microsoft Sans Serif"&amp;12&amp;KEAB200 Classification : Interne GPE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589014-8b34-439f-b5ed-f6e9c532aea9">
      <Terms xmlns="http://schemas.microsoft.com/office/infopath/2007/PartnerControls"/>
    </lcf76f155ced4ddcb4097134ff3c332f>
    <TaxCatchAll xmlns="5114761b-fdc8-4635-9a0a-3eb103eb6c6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5a78c478c6e755e867af5510e5244c7e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d599b80313437b80dee5b2b719ede2a8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45BECB-0DFE-46DF-9FF8-B0D62885B7F9}"/>
</file>

<file path=customXml/itemProps2.xml><?xml version="1.0" encoding="utf-8"?>
<ds:datastoreItem xmlns:ds="http://schemas.openxmlformats.org/officeDocument/2006/customXml" ds:itemID="{0318F9FF-0827-46CC-8CF1-5BAC6E864C41}"/>
</file>

<file path=customXml/itemProps3.xml><?xml version="1.0" encoding="utf-8"?>
<ds:datastoreItem xmlns:ds="http://schemas.openxmlformats.org/officeDocument/2006/customXml" ds:itemID="{1E3C3521-2BEB-4327-97FE-121FE86879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SGP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 Maurice</dc:creator>
  <cp:keywords/>
  <dc:description/>
  <cp:lastModifiedBy>PELAGE Maëva</cp:lastModifiedBy>
  <cp:revision/>
  <dcterms:created xsi:type="dcterms:W3CDTF">2025-08-12T06:31:13Z</dcterms:created>
  <dcterms:modified xsi:type="dcterms:W3CDTF">2025-11-12T15:30:35Z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a43e3e6-3266-4d25-b9fd-4b105bb37c35_Enabled">
    <vt:lpwstr>true</vt:lpwstr>
  </property>
  <property fmtid="{D5CDD505-2E9C-101B-9397-08002B2CF9AE}" pid="3" name="MSIP_Label_da43e3e6-3266-4d25-b9fd-4b105bb37c35_SetDate">
    <vt:lpwstr>2025-08-12T06:31:46Z</vt:lpwstr>
  </property>
  <property fmtid="{D5CDD505-2E9C-101B-9397-08002B2CF9AE}" pid="4" name="MSIP_Label_da43e3e6-3266-4d25-b9fd-4b105bb37c35_Method">
    <vt:lpwstr>Privileged</vt:lpwstr>
  </property>
  <property fmtid="{D5CDD505-2E9C-101B-9397-08002B2CF9AE}" pid="5" name="MSIP_Label_da43e3e6-3266-4d25-b9fd-4b105bb37c35_Name">
    <vt:lpwstr>Interne</vt:lpwstr>
  </property>
  <property fmtid="{D5CDD505-2E9C-101B-9397-08002B2CF9AE}" pid="6" name="MSIP_Label_da43e3e6-3266-4d25-b9fd-4b105bb37c35_SiteId">
    <vt:lpwstr>234851e9-b7a5-4031-94e2-883ee18a0e89</vt:lpwstr>
  </property>
  <property fmtid="{D5CDD505-2E9C-101B-9397-08002B2CF9AE}" pid="7" name="MSIP_Label_da43e3e6-3266-4d25-b9fd-4b105bb37c35_ActionId">
    <vt:lpwstr>8cd71e8b-6e00-4e00-b92e-013ce0488983</vt:lpwstr>
  </property>
  <property fmtid="{D5CDD505-2E9C-101B-9397-08002B2CF9AE}" pid="8" name="MSIP_Label_da43e3e6-3266-4d25-b9fd-4b105bb37c35_ContentBits">
    <vt:lpwstr>2</vt:lpwstr>
  </property>
  <property fmtid="{D5CDD505-2E9C-101B-9397-08002B2CF9AE}" pid="9" name="MSIP_Label_da43e3e6-3266-4d25-b9fd-4b105bb37c35_Tag">
    <vt:lpwstr>10, 0, 1, 1</vt:lpwstr>
  </property>
  <property fmtid="{D5CDD505-2E9C-101B-9397-08002B2CF9AE}" pid="10" name="ContentTypeId">
    <vt:lpwstr>0x010100D7D7450978C1B34FA6D0DE100E97249A</vt:lpwstr>
  </property>
  <property fmtid="{D5CDD505-2E9C-101B-9397-08002B2CF9AE}" pid="11" name="Order">
    <vt:r8>184500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MediaServiceImageTags">
    <vt:lpwstr/>
  </property>
</Properties>
</file>